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01-24 - Contratação de Serviço de Pedreiro e Auxiliar Pedreiro - SMEC\"/>
    </mc:Choice>
  </mc:AlternateContent>
  <xr:revisionPtr revIDLastSave="0" documentId="13_ncr:1_{A9771A32-4498-4618-AB1F-CDC3295350FC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Hlk124412351" localSheetId="1">Dados!$B$23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E6" i="1"/>
  <c r="G13" i="1"/>
  <c r="A4" i="1"/>
  <c r="A19" i="1"/>
  <c r="A20" i="1"/>
  <c r="A18" i="1"/>
  <c r="A17" i="1"/>
  <c r="A6" i="1"/>
  <c r="A5" i="1"/>
  <c r="A3" i="1"/>
  <c r="F16" i="1" l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<sst xmlns="http://schemas.openxmlformats.org/spreadsheetml/2006/main" count="55" uniqueCount="51">
  <si>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</si>
  <si>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</si>
  <si>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</si>
  <si>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</si>
  <si>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</si>
  <si>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</si>
  <si>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</si>
  <si>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</si>
  <si>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</si>
  <si>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</si>
  <si>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</si>
  <si>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</si>
  <si>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</si>
  <si>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</si>
  <si>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</si>
  <si>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</si>
  <si>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</si>
  <si>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</si>
  <si>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</si>
  <si>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</si>
  <si>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</si>
  <si>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</si>
  <si>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</si>
  <si>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</si>
  <si>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</si>
  <si>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</si>
  <si>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</si>
  <si>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</si>
  <si>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</si>
  <si>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</si>
  <si>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</si>
  <si>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</si>
  <si>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</si>
  <si>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</si>
  <si>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</si>
  <si>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</si>
  <si>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</t>
  </si>
  <si>
    <t>CONTRATAÇÃO DE SERVIÇOS DE PEDREIRO E AUXILIAR DE PEDREIRO</t>
  </si>
  <si>
    <t>MENOR PREÇO GLOBAL</t>
  </si>
  <si>
    <t>Prazo do Contrato: 180 dias a contar de sua assinatura.</t>
  </si>
  <si>
    <t>PREGÃO ELETRÔNICO Nº 001/2024</t>
  </si>
  <si>
    <t>PROCESSO ADMINISTRATIVO N° 2944/2023 de 16/08/2023</t>
  </si>
  <si>
    <t>Homologação: __/__/2024</t>
  </si>
  <si>
    <t>Previsão Publicação: __/__/2024</t>
  </si>
  <si>
    <t>Sec. Educação</t>
  </si>
  <si>
    <t>N.º 1701.1236100231.028-4490.51.00-15730000</t>
  </si>
  <si>
    <t>O pagamento do objeto de que trata o PREGÃO ELETRÔNICO 001/2024, e consequente contrato serão efetuados pela Tesouraria da PREFEITURA MUNICIPAL DE SUMIDOURO no prazo de até 30 dias a contar da emissão do documento de cobrança;</t>
  </si>
  <si>
    <t>AUXILIAR DE PEDREIRO (HORISTA)</t>
  </si>
  <si>
    <t>PEDREIRO</t>
  </si>
  <si>
    <t>Abertura das Propostas: 15/01/2024, às 10:00hs</t>
  </si>
  <si>
    <t>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</si>
</sst>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2944/23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1"/>
  <sheetViews>
    <sheetView tabSelected="1" zoomScale="115" zoomScaleNormal="115" zoomScaleSheetLayoutView="100" workbookViewId="0">
      <selection activeCell="B13" sqref="B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3" t="s">
        <v>18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001/2024  -  ABERTURA DAS PROPOSTAS: 15/01/2024, ÀS 10:00HS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CONTRATAÇÃO DE SERVIÇOS DE PEDREIRO E AUXILIAR DE PEDREIRO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2944/2023 de 16/08/2023</v>
      </c>
      <c r="B5" s="63"/>
      <c r="C5" s="63"/>
      <c r="D5" s="63"/>
      <c r="E5" s="63"/>
      <c r="F5" s="63"/>
      <c r="G5" s="63"/>
    </row>
    <row r="6" spans="1:11" x14ac:dyDescent="0.2">
      <c r="A6" s="49" t="str">
        <f>Dados!B7</f>
        <v>MENOR PREÇO GLOBAL</v>
      </c>
      <c r="B6" s="49"/>
      <c r="C6" s="61" t="s">
        <v>28</v>
      </c>
      <c r="D6" s="61"/>
      <c r="E6" s="62">
        <f>Dados!B8</f>
        <v>108990</v>
      </c>
      <c r="F6" s="62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6"/>
      <c r="C8" s="66"/>
      <c r="D8" s="66"/>
      <c r="E8" s="66"/>
      <c r="F8" s="66"/>
      <c r="G8" s="66"/>
      <c r="H8" s="38"/>
    </row>
    <row r="9" spans="1:11" s="8" customFormat="1" ht="12" customHeight="1" x14ac:dyDescent="0.2">
      <c r="A9" s="14" t="s">
        <v>1</v>
      </c>
      <c r="B9" s="67"/>
      <c r="C9" s="67"/>
      <c r="D9" s="67"/>
      <c r="E9" s="67"/>
      <c r="F9" s="67"/>
      <c r="G9" s="67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2"/>
      <c r="E10" s="72"/>
      <c r="F10" s="72"/>
      <c r="G10" s="72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50</v>
      </c>
      <c r="B12" s="31" t="s">
        <v>3</v>
      </c>
      <c r="C12" s="31" t="s">
        <v>4</v>
      </c>
      <c r="D12" s="31" t="s">
        <v>5</v>
      </c>
      <c r="E12" s="43" t="s">
        <v>24</v>
      </c>
      <c r="F12" s="43" t="s">
        <v>25</v>
      </c>
      <c r="G12" s="31" t="s">
        <v>6</v>
      </c>
      <c r="H12" s="38"/>
    </row>
    <row r="13" spans="1:11" s="8" customFormat="1" ht="11.25" x14ac:dyDescent="0.2">
      <c r="A13" s="73">
        <v>1</v>
      </c>
      <c r="B13" s="30" t="s">
        <v>47</v>
      </c>
      <c r="C13" s="32" t="s">
        <v>36</v>
      </c>
      <c r="D13" s="46">
        <v>3000</v>
      </c>
      <c r="E13" s="48">
        <v>15.05</v>
      </c>
      <c r="F13" s="58"/>
      <c r="G13" s="33" t="str">
        <f>IF(F13="","",IF(ISTEXT(F13),"NC",F13*D13))</f>
        <v/>
      </c>
      <c r="H13" s="38"/>
      <c r="K13" s="7"/>
    </row>
    <row r="14" spans="1:11" s="8" customFormat="1" ht="12.75" customHeight="1" x14ac:dyDescent="0.2">
      <c r="A14" s="74"/>
      <c r="B14" s="30" t="s">
        <v>48</v>
      </c>
      <c r="C14" s="32" t="s">
        <v>36</v>
      </c>
      <c r="D14" s="46">
        <v>3000</v>
      </c>
      <c r="E14" s="48">
        <v>21.28</v>
      </c>
      <c r="F14" s="58"/>
      <c r="G14" s="33" t="str">
        <f t="shared" ref="G14" si="0">IF(F14="","",IF(ISTEXT(F14),"NC",F14*D14))</f>
        <v/>
      </c>
      <c r="H14" s="38"/>
      <c r="K14" s="7"/>
    </row>
    <row r="15" spans="1:11" s="26" customFormat="1" ht="9" x14ac:dyDescent="0.2">
      <c r="A15" s="34"/>
      <c r="E15" s="44"/>
      <c r="F15" s="68" t="s">
        <v>26</v>
      </c>
      <c r="G15" s="69"/>
      <c r="H15" s="39"/>
    </row>
    <row r="16" spans="1:11" ht="14.25" customHeight="1" x14ac:dyDescent="0.2">
      <c r="F16" s="70" t="str">
        <f>IF(SUM(G13:G14)=0,"",SUM(G13:G14))</f>
        <v/>
      </c>
      <c r="G16" s="71"/>
      <c r="H16" s="40"/>
    </row>
    <row r="17" spans="1:8" s="35" customFormat="1" ht="19.5" customHeight="1" x14ac:dyDescent="0.2">
      <c r="A17" s="65" t="str">
        <f>" - "&amp;Dados!B23</f>
        <v xml:space="preserve"> - A execução do objeto da presente licitação será realizada junto a Secretaria obedecendo, na íntegra, ao detalhamento do termo de referência (ANEXO II).</v>
      </c>
      <c r="B17" s="65"/>
      <c r="C17" s="65"/>
      <c r="D17" s="65"/>
      <c r="E17" s="65"/>
      <c r="F17" s="65"/>
      <c r="G17" s="65"/>
      <c r="H17" s="41"/>
    </row>
    <row r="18" spans="1:8" s="35" customFormat="1" ht="9" x14ac:dyDescent="0.2">
      <c r="A18" s="65" t="str">
        <f>" - "&amp;Dados!B24</f>
        <v xml:space="preserve"> - A administração rejeitará, no todo ou em parte, o fornecimento executado em desacordo com os termos do Edital e seus anexos.</v>
      </c>
      <c r="B18" s="65"/>
      <c r="C18" s="65"/>
      <c r="D18" s="65"/>
      <c r="E18" s="65"/>
      <c r="F18" s="65"/>
      <c r="G18" s="65"/>
      <c r="H18" s="41"/>
    </row>
    <row r="19" spans="1:8" s="35" customFormat="1" ht="21" customHeight="1" x14ac:dyDescent="0.2">
      <c r="A19" s="65" t="str">
        <f>" - "&amp;Dados!B25</f>
        <v xml:space="preserve"> - O pagamento do objeto de que trata o PREGÃO ELETRÔNICO 001/2024, e consequente contrato serão efetuados pela Tesouraria da PREFEITURA MUNICIPAL DE SUMIDOURO no prazo de até 30 dias a contar da emissão do documento de cobrança;</v>
      </c>
      <c r="B19" s="65"/>
      <c r="C19" s="65"/>
      <c r="D19" s="65"/>
      <c r="E19" s="65"/>
      <c r="F19" s="65"/>
      <c r="G19" s="65"/>
      <c r="H19" s="41"/>
    </row>
    <row r="20" spans="1:8" s="26" customFormat="1" ht="9" x14ac:dyDescent="0.2">
      <c r="A20" s="65" t="str">
        <f>" - "&amp;Dados!B26</f>
        <v xml:space="preserve"> - Proposta válida por 60 (sessenta) dias</v>
      </c>
      <c r="B20" s="65"/>
      <c r="C20" s="65"/>
      <c r="D20" s="65"/>
      <c r="E20" s="65"/>
      <c r="F20" s="65"/>
      <c r="G20" s="65"/>
      <c r="H20" s="39"/>
    </row>
    <row r="21" spans="1:8" x14ac:dyDescent="0.2">
      <c r="H21" s="42"/>
    </row>
    <row r="22" spans="1:8" x14ac:dyDescent="0.2">
      <c r="H22" s="42"/>
    </row>
    <row r="23" spans="1:8" x14ac:dyDescent="0.2">
      <c r="H23" s="42"/>
    </row>
    <row r="24" spans="1:8" x14ac:dyDescent="0.2">
      <c r="H24" s="42"/>
    </row>
    <row r="25" spans="1:8" x14ac:dyDescent="0.2">
      <c r="H25" s="42"/>
    </row>
    <row r="26" spans="1:8" x14ac:dyDescent="0.2">
      <c r="H26" s="42"/>
    </row>
    <row r="27" spans="1:8" ht="12.75" customHeight="1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</sheetData>
  <autoFilter ref="A11:G20" xr:uid="{00000000-0009-0000-0000-000000000000}"/>
  <mergeCells count="16">
    <mergeCell ref="A17:G17"/>
    <mergeCell ref="A18:G18"/>
    <mergeCell ref="A19:G19"/>
    <mergeCell ref="B8:G8"/>
    <mergeCell ref="A20:G20"/>
    <mergeCell ref="B9:G9"/>
    <mergeCell ref="F15:G15"/>
    <mergeCell ref="F16:G16"/>
    <mergeCell ref="D10:G10"/>
    <mergeCell ref="A13:A14"/>
    <mergeCell ref="C6:D6"/>
    <mergeCell ref="E6:F6"/>
    <mergeCell ref="A2:G2"/>
    <mergeCell ref="A3:G3"/>
    <mergeCell ref="A4:G4"/>
    <mergeCell ref="A5:G5"/>
  </mergeCells>
  <phoneticPr fontId="0" type="noConversion"/>
  <conditionalFormatting sqref="F15">
    <cfRule type="expression" dxfId="11" priority="1" stopIfTrue="1">
      <formula>IF($J15="Empate",IF(H15=1,TRUE(),FALSE()),FALSE())</formula>
    </cfRule>
    <cfRule type="expression" dxfId="10" priority="2" stopIfTrue="1">
      <formula>IF(H15="&gt;",FALSE(),IF(H15&gt;0,TRUE(),FALSE()))</formula>
    </cfRule>
    <cfRule type="expression" dxfId="9" priority="3" stopIfTrue="1">
      <formula>IF(H15="&gt;",TRUE(),FALSE())</formula>
    </cfRule>
  </conditionalFormatting>
  <conditionalFormatting sqref="F16">
    <cfRule type="expression" dxfId="8" priority="4" stopIfTrue="1">
      <formula>IF($J15="OK",IF(H15=1,TRUE(),FALSE()),FALSE())</formula>
    </cfRule>
    <cfRule type="expression" dxfId="7" priority="5" stopIfTrue="1">
      <formula>IF($J15="Empate",IF(H15=1,TRUE(),FALSE()),FALSE())</formula>
    </cfRule>
    <cfRule type="expression" dxfId="6" priority="6" stopIfTrue="1">
      <formula>IF($J15="Empate",IF(H15=2,TRUE(),FALSE()),FALSE())</formula>
    </cfRule>
  </conditionalFormatting>
  <conditionalFormatting sqref="F13:F14">
    <cfRule type="cellIs" dxfId="5" priority="11" stopIfTrue="1" operator="equal">
      <formula>""</formula>
    </cfRule>
  </conditionalFormatting>
  <conditionalFormatting sqref="D13:D14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:B14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:G14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40</v>
      </c>
      <c r="E1" s="4"/>
      <c r="F1" s="4"/>
      <c r="G1" s="4"/>
    </row>
    <row r="2" spans="1:7" x14ac:dyDescent="0.2">
      <c r="A2" s="15" t="s">
        <v>9</v>
      </c>
      <c r="B2" s="55" t="s">
        <v>41</v>
      </c>
      <c r="E2" s="4"/>
      <c r="F2" s="4"/>
      <c r="G2" s="4"/>
    </row>
    <row r="3" spans="1:7" x14ac:dyDescent="0.2">
      <c r="A3" s="15" t="s">
        <v>10</v>
      </c>
      <c r="B3" s="55" t="s">
        <v>37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1"/>
      <c r="F4" s="4"/>
      <c r="G4" s="4"/>
    </row>
    <row r="5" spans="1:7" x14ac:dyDescent="0.2">
      <c r="A5" s="15" t="s">
        <v>12</v>
      </c>
      <c r="B5" s="55" t="s">
        <v>42</v>
      </c>
      <c r="C5" s="5"/>
      <c r="E5" s="51"/>
      <c r="F5" s="4"/>
      <c r="G5" s="4"/>
    </row>
    <row r="6" spans="1:7" x14ac:dyDescent="0.2">
      <c r="A6" s="15" t="s">
        <v>29</v>
      </c>
      <c r="B6" s="56" t="s">
        <v>43</v>
      </c>
      <c r="C6" s="5"/>
      <c r="E6" s="51"/>
      <c r="F6" s="4"/>
      <c r="G6" s="4"/>
    </row>
    <row r="7" spans="1:7" x14ac:dyDescent="0.2">
      <c r="A7" s="15" t="s">
        <v>13</v>
      </c>
      <c r="B7" s="55" t="s">
        <v>38</v>
      </c>
      <c r="C7" s="5"/>
      <c r="E7" s="51"/>
      <c r="F7" s="4"/>
      <c r="G7" s="4"/>
    </row>
    <row r="8" spans="1:7" x14ac:dyDescent="0.2">
      <c r="A8" s="24" t="s">
        <v>22</v>
      </c>
      <c r="B8" s="45">
        <v>108990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7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44</v>
      </c>
      <c r="C17" s="52"/>
      <c r="D17" s="52"/>
      <c r="E17" s="52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23" t="s">
        <v>45</v>
      </c>
      <c r="C18" s="23"/>
      <c r="D18" s="23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20" t="s">
        <v>35</v>
      </c>
      <c r="D23" s="60"/>
      <c r="E23" s="4"/>
      <c r="F23" s="4"/>
      <c r="G23" s="50"/>
    </row>
    <row r="24" spans="1:256" ht="38.25" x14ac:dyDescent="0.2">
      <c r="A24" s="19" t="s">
        <v>15</v>
      </c>
      <c r="B24" s="20" t="s">
        <v>34</v>
      </c>
      <c r="D24" s="60"/>
      <c r="E24" s="4"/>
      <c r="F24" s="4"/>
      <c r="G24" s="50"/>
    </row>
    <row r="25" spans="1:256" ht="63.75" x14ac:dyDescent="0.2">
      <c r="A25" s="19" t="s">
        <v>16</v>
      </c>
      <c r="B25" s="56" t="s">
        <v>46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39</v>
      </c>
      <c r="G27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2023-12-18T19:15:47Z</cp:lastPrinted>
  <dcterms:created xsi:type="dcterms:W3CDTF">2006-04-18T17:38:46Z</dcterms:created>
  <dcterms:modified xsi:type="dcterms:W3CDTF">2023-12-21T21:41:22Z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